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216" windowWidth="27792" windowHeight="12216"/>
  </bookViews>
  <sheets>
    <sheet name="Коммерческое предложение" sheetId="1" r:id="rId1"/>
    <sheet name="Лист1" sheetId="2" r:id="rId2"/>
  </sheets>
  <definedNames>
    <definedName name="_xlnm.Print_Area" localSheetId="0">'Коммерческое предложение'!$B$1:$H$48</definedName>
  </definedNames>
  <calcPr calcId="145621"/>
</workbook>
</file>

<file path=xl/calcChain.xml><?xml version="1.0" encoding="utf-8"?>
<calcChain xmlns="http://schemas.openxmlformats.org/spreadsheetml/2006/main">
  <c r="G19" i="1" l="1"/>
  <c r="G12" i="1"/>
  <c r="H12" i="1" s="1"/>
  <c r="G13" i="1"/>
  <c r="H13" i="1" s="1"/>
  <c r="G14" i="1"/>
  <c r="H14" i="1" s="1"/>
  <c r="G15" i="1"/>
  <c r="H15" i="1" s="1"/>
  <c r="G16" i="1"/>
  <c r="H16" i="1" s="1"/>
  <c r="G11" i="1"/>
  <c r="H11" i="1" s="1"/>
  <c r="E17" i="1"/>
  <c r="H17" i="1" l="1"/>
  <c r="G17" i="1"/>
  <c r="H19" i="1"/>
  <c r="G20" i="1" l="1"/>
  <c r="G21" i="1"/>
  <c r="H21" i="1" s="1"/>
  <c r="G22" i="1"/>
  <c r="H22" i="1" s="1"/>
  <c r="G23" i="1"/>
  <c r="H23" i="1" s="1"/>
  <c r="G24" i="1"/>
  <c r="H24" i="1" s="1"/>
  <c r="G25" i="1"/>
  <c r="H25" i="1" s="1"/>
  <c r="G26" i="1"/>
  <c r="H26" i="1" s="1"/>
  <c r="G27" i="1"/>
  <c r="H27" i="1" s="1"/>
  <c r="G28" i="1"/>
  <c r="H28" i="1" s="1"/>
  <c r="H20" i="1" l="1"/>
  <c r="H29" i="1" s="1"/>
  <c r="G29" i="1"/>
  <c r="E29" i="1"/>
</calcChain>
</file>

<file path=xl/sharedStrings.xml><?xml version="1.0" encoding="utf-8"?>
<sst xmlns="http://schemas.openxmlformats.org/spreadsheetml/2006/main" count="81" uniqueCount="60">
  <si>
    <t>(наименование Покупателя)</t>
  </si>
  <si>
    <t>с целью заключения договора поставки ТМЦ (свободная реализация) с ООО «РН-Драгмет» на приобретение Товара, указанного ниже:</t>
  </si>
  <si>
    <t>№ п/п</t>
  </si>
  <si>
    <t>Наименование ТМЦ</t>
  </si>
  <si>
    <t>Ед. изм.</t>
  </si>
  <si>
    <t>Количество</t>
  </si>
  <si>
    <t>Стоимость без НДС, руб</t>
  </si>
  <si>
    <t>Стоимость с НДС, руб</t>
  </si>
  <si>
    <t xml:space="preserve"> Погрузочные работы:  за счёт Покупателя</t>
  </si>
  <si>
    <t xml:space="preserve"> Доставка (организация доставки) с места передачи Товара осуществляется силами и за счет средств Покупателя.</t>
  </si>
  <si>
    <t xml:space="preserve"> </t>
  </si>
  <si>
    <t>Дата заполнения</t>
  </si>
  <si>
    <t xml:space="preserve">      (подпись)
м.п.</t>
  </si>
  <si>
    <t>* Оформляется на фирменном бланке организации</t>
  </si>
  <si>
    <t>Согласие с заключением договора по приложенной форме Продавца</t>
  </si>
  <si>
    <t>Настоящее предложение не может быть отозвано и является безотзывной офертой.</t>
  </si>
  <si>
    <t>Настоящим подтверждаю включение согласованных выше условий в договор и их соблюдение</t>
  </si>
  <si>
    <t>Иные условия:</t>
  </si>
  <si>
    <t>(наименование должности)</t>
  </si>
  <si>
    <t>*Участник должен заполнить ячейки зеленого цвета</t>
  </si>
  <si>
    <t>ИНН:</t>
  </si>
  <si>
    <t>2</t>
  </si>
  <si>
    <t>4</t>
  </si>
  <si>
    <t>6</t>
  </si>
  <si>
    <t>7</t>
  </si>
  <si>
    <t>9</t>
  </si>
  <si>
    <t>10</t>
  </si>
  <si>
    <t>кг</t>
  </si>
  <si>
    <t xml:space="preserve"> Условия оплаты: 100% предоплата в течение 10 (Десяти) банковских дней со дня получения Счета на предварительную оплату путем перечисления денежных средств на расчетный счет Продавца. Датой оплаты ТМЦ считается дата поступления денежных средств на расчетный счет Продавца </t>
  </si>
  <si>
    <t xml:space="preserve">Срок действия оферты: (не менее 90 дней с даты подачи оферты) - </t>
  </si>
  <si>
    <t>Наименование лота:  «Реализация отработанных катализаторов, содержащих цветные металлы» АО "РНПК"</t>
  </si>
  <si>
    <t>Лот № 1.</t>
  </si>
  <si>
    <t>1</t>
  </si>
  <si>
    <t>Лот № 2.</t>
  </si>
  <si>
    <t>3</t>
  </si>
  <si>
    <t>5</t>
  </si>
  <si>
    <t>8</t>
  </si>
  <si>
    <t>Итого по Лоту № 2:</t>
  </si>
  <si>
    <t>Итого по Лоту № 1.</t>
  </si>
  <si>
    <t>направляет настоящую оферту в ООО «РН-Драгмет»  по  Лоту  № ___ (указать)</t>
  </si>
  <si>
    <t>Цена за ед. изм. без НДС, руб</t>
  </si>
  <si>
    <t xml:space="preserve"> Базис отгрузки: Склад АО "РНПК", Российская Федерация,  г. Рязань, район Южный Промузел, д. 8.</t>
  </si>
  <si>
    <t>Отходы катализатора</t>
  </si>
  <si>
    <t>Отходы катализатора, ЛГ-35-8-300 2018, отсев, 
ТК-578 BRIM</t>
  </si>
  <si>
    <t>Отходы катализатора, Л-24-6,HR-626</t>
  </si>
  <si>
    <t>Отходы катализатора, Л-24-600-1 поток, 2019
ТК-578 BRIM</t>
  </si>
  <si>
    <t>Отходы катализатора, Л-24-600-2 поток, 2019
ТК-578 BRIM</t>
  </si>
  <si>
    <t>Отходы катализатора, Л-35-5-5 поток, 2019
ТК-576 BRIM и ТК-578 BRIM</t>
  </si>
  <si>
    <t>Отсев катал.VK-WSA, VK-WH, VK-WSX б/у</t>
  </si>
  <si>
    <t>Отсев катализатора ИК-1-6М б/у</t>
  </si>
  <si>
    <t>Катализатор ИК-1-6М НТ Т-9 (трубка), б/у</t>
  </si>
  <si>
    <t>Катализатор ИК-1-6М Вт (трубка), б/у</t>
  </si>
  <si>
    <t>Катализатор ИК-1-6М Нт (трубка), б/у</t>
  </si>
  <si>
    <t>КОММЕРЧЕСКОЕ ПРЕДЛОЖЕНИЕ № _______ от ___.___.2019г.
на заключение договора (безотзывная оферта)*</t>
  </si>
  <si>
    <t>11</t>
  </si>
  <si>
    <t>12</t>
  </si>
  <si>
    <t>13</t>
  </si>
  <si>
    <t>14</t>
  </si>
  <si>
    <t>15</t>
  </si>
  <si>
    <t>16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</si>
</sst>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_₽"/>
  </numFmts>
  <fonts count="10" x14ac:knownFonts="1">
    <font>
      <sz val="11"/>
      <color theme="1"/>
      <name val="Calibri"/>
      <family val="2"/>
      <charset val="204"/>
      <scheme val="minor"/>
    </font>
    <font>
      <b/>
      <sz val="11"/>
      <color theme="1"/>
      <name val="Calibri"/>
      <family val="2"/>
      <charset val="204"/>
      <scheme val="minor"/>
    </font>
    <font>
      <b/>
      <sz val="14"/>
      <color theme="1"/>
      <name val="Times New Roman"/>
      <family val="1"/>
      <charset val="204"/>
    </font>
    <font>
      <sz val="14"/>
      <color theme="1"/>
      <name val="Times New Roman"/>
      <family val="1"/>
      <charset val="204"/>
    </font>
    <font>
      <sz val="10"/>
      <name val="Times New Roman"/>
      <family val="1"/>
      <charset val="204"/>
    </font>
    <font>
      <b/>
      <sz val="16"/>
      <color theme="1"/>
      <name val="Times New Roman"/>
      <family val="1"/>
      <charset val="204"/>
    </font>
    <font>
      <b/>
      <sz val="14"/>
      <name val="Times New Roman"/>
      <family val="1"/>
      <charset val="204"/>
    </font>
    <font>
      <sz val="14"/>
      <name val="Times New Roman"/>
      <family val="1"/>
      <charset val="204"/>
    </font>
    <font>
      <sz val="10"/>
      <name val="Arial"/>
      <family val="2"/>
      <charset val="204"/>
    </font>
    <font>
      <sz val="14"/>
      <color theme="1"/>
      <name val="Calibri"/>
      <family val="2"/>
      <charset val="204"/>
      <scheme val="minor"/>
    </font>
  </fonts>
  <fills count="5">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theme="4" tint="0.79998168889431442"/>
        <bgColor indexed="64"/>
      </patternFill>
    </fill>
  </fills>
  <borders count="6">
    <border>
      <left/>
      <right/>
      <top/>
      <bottom/>
      <diagonal/>
    </border>
    <border>
      <left/>
      <right/>
      <top style="thin">
        <color indexed="64"/>
      </top>
      <bottom/>
      <diagonal/>
    </border>
    <border>
      <left/>
      <right/>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8" fillId="0" borderId="0"/>
    <xf numFmtId="0" fontId="8" fillId="0" borderId="0"/>
  </cellStyleXfs>
  <cellXfs count="73">
    <xf numFmtId="0" fontId="0" fillId="0" borderId="0" xfId="0"/>
    <xf numFmtId="0" fontId="2" fillId="2" borderId="0" xfId="0" applyFont="1" applyFill="1" applyAlignment="1" applyProtection="1">
      <alignment horizontal="left"/>
      <protection locked="0"/>
    </xf>
    <xf numFmtId="0" fontId="6" fillId="2" borderId="2" xfId="0" applyFont="1" applyFill="1" applyBorder="1" applyProtection="1">
      <protection locked="0"/>
    </xf>
    <xf numFmtId="0" fontId="3" fillId="0" borderId="0" xfId="0" applyFont="1" applyFill="1" applyProtection="1"/>
    <xf numFmtId="0" fontId="2" fillId="0" borderId="0" xfId="0" applyFont="1" applyFill="1" applyAlignment="1" applyProtection="1">
      <alignment horizontal="left"/>
    </xf>
    <xf numFmtId="0" fontId="6" fillId="0" borderId="0" xfId="0" applyFont="1" applyFill="1" applyAlignment="1" applyProtection="1">
      <alignment horizontal="left"/>
    </xf>
    <xf numFmtId="0" fontId="3" fillId="0" borderId="0" xfId="0" applyFont="1" applyFill="1" applyAlignment="1" applyProtection="1">
      <alignment horizontal="left"/>
    </xf>
    <xf numFmtId="4" fontId="6" fillId="0" borderId="0" xfId="0" applyNumberFormat="1" applyFont="1" applyProtection="1"/>
    <xf numFmtId="0" fontId="6" fillId="0" borderId="0" xfId="0" applyFont="1" applyProtection="1"/>
    <xf numFmtId="0" fontId="3" fillId="0" borderId="0" xfId="0" applyFont="1" applyFill="1" applyBorder="1" applyProtection="1"/>
    <xf numFmtId="0" fontId="2" fillId="0" borderId="0" xfId="0" applyFont="1" applyFill="1" applyAlignment="1" applyProtection="1">
      <alignment horizontal="center"/>
    </xf>
    <xf numFmtId="0" fontId="2" fillId="0" borderId="0" xfId="0" applyFont="1" applyAlignment="1" applyProtection="1">
      <alignment horizontal="center"/>
    </xf>
    <xf numFmtId="0" fontId="2" fillId="0" borderId="0" xfId="0" applyFont="1" applyAlignment="1" applyProtection="1">
      <alignment horizontal="center" vertical="center"/>
    </xf>
    <xf numFmtId="1" fontId="6" fillId="0" borderId="0" xfId="0" applyNumberFormat="1" applyFont="1" applyFill="1" applyAlignment="1" applyProtection="1">
      <alignment horizontal="center" vertical="center"/>
    </xf>
    <xf numFmtId="0" fontId="3" fillId="0" borderId="0" xfId="0" applyFont="1" applyFill="1" applyAlignment="1" applyProtection="1">
      <alignment horizontal="center"/>
    </xf>
    <xf numFmtId="0" fontId="7" fillId="0" borderId="0" xfId="0" applyFont="1" applyFill="1" applyProtection="1"/>
    <xf numFmtId="0" fontId="3" fillId="0" borderId="0" xfId="0" applyFont="1" applyFill="1" applyAlignment="1" applyProtection="1">
      <alignment horizontal="center" vertical="center"/>
    </xf>
    <xf numFmtId="0" fontId="6" fillId="0" borderId="0" xfId="0" applyFont="1" applyAlignment="1" applyProtection="1">
      <alignment horizontal="center"/>
    </xf>
    <xf numFmtId="0" fontId="5" fillId="3" borderId="0" xfId="0" applyFont="1" applyFill="1" applyBorder="1" applyAlignment="1" applyProtection="1">
      <alignment horizontal="center"/>
      <protection locked="0"/>
    </xf>
    <xf numFmtId="0" fontId="3" fillId="0" borderId="3" xfId="0" applyFont="1" applyFill="1" applyBorder="1" applyProtection="1"/>
    <xf numFmtId="0" fontId="3" fillId="0" borderId="4" xfId="0" applyFont="1" applyFill="1" applyBorder="1" applyProtection="1"/>
    <xf numFmtId="0" fontId="6" fillId="2" borderId="0" xfId="0" applyFont="1" applyFill="1" applyAlignment="1" applyProtection="1">
      <alignment horizontal="left"/>
      <protection locked="0"/>
    </xf>
    <xf numFmtId="0" fontId="6" fillId="0" borderId="0" xfId="0" applyFont="1" applyFill="1" applyAlignment="1" applyProtection="1">
      <alignment horizontal="left"/>
      <protection locked="0"/>
    </xf>
    <xf numFmtId="4" fontId="6" fillId="0" borderId="0" xfId="0" applyNumberFormat="1" applyFont="1" applyProtection="1">
      <protection locked="0"/>
    </xf>
    <xf numFmtId="0" fontId="6" fillId="0" borderId="0" xfId="0" applyFont="1" applyProtection="1">
      <protection locked="0"/>
    </xf>
    <xf numFmtId="0" fontId="6" fillId="0" borderId="0" xfId="0" applyFont="1" applyAlignment="1" applyProtection="1">
      <alignment horizontal="center"/>
      <protection locked="0"/>
    </xf>
    <xf numFmtId="0" fontId="3" fillId="0" borderId="0" xfId="0" applyFont="1" applyFill="1" applyProtection="1">
      <protection locked="0"/>
    </xf>
    <xf numFmtId="0" fontId="2" fillId="0" borderId="0" xfId="0" applyFont="1" applyFill="1" applyAlignment="1" applyProtection="1">
      <alignment horizontal="center"/>
      <protection locked="0"/>
    </xf>
    <xf numFmtId="0" fontId="3" fillId="2" borderId="0" xfId="0" applyFont="1" applyFill="1" applyProtection="1">
      <protection locked="0"/>
    </xf>
    <xf numFmtId="0" fontId="2" fillId="0" borderId="0" xfId="0" applyFont="1" applyFill="1" applyAlignment="1" applyProtection="1">
      <alignment horizontal="left" vertical="top"/>
      <protection locked="0"/>
    </xf>
    <xf numFmtId="0" fontId="4" fillId="0" borderId="0" xfId="0" applyFont="1" applyBorder="1" applyAlignment="1" applyProtection="1">
      <alignment vertical="top" wrapText="1"/>
      <protection locked="0"/>
    </xf>
    <xf numFmtId="0" fontId="0" fillId="0" borderId="0" xfId="0" applyAlignment="1" applyProtection="1">
      <protection locked="0"/>
    </xf>
    <xf numFmtId="0" fontId="6" fillId="0" borderId="0" xfId="0" applyNumberFormat="1" applyFont="1" applyAlignment="1" applyProtection="1">
      <alignment horizontal="left"/>
      <protection locked="0"/>
    </xf>
    <xf numFmtId="0" fontId="6" fillId="0" borderId="0" xfId="0" applyNumberFormat="1" applyFont="1" applyAlignment="1" applyProtection="1">
      <alignment horizontal="left" wrapText="1"/>
      <protection locked="0"/>
    </xf>
    <xf numFmtId="0" fontId="6" fillId="0" borderId="0" xfId="0" applyNumberFormat="1" applyFont="1" applyAlignment="1" applyProtection="1">
      <alignment horizontal="center" wrapText="1"/>
      <protection locked="0"/>
    </xf>
    <xf numFmtId="4" fontId="6" fillId="0" borderId="0" xfId="0" applyNumberFormat="1" applyFont="1" applyAlignment="1" applyProtection="1">
      <alignment horizontal="left" wrapText="1"/>
      <protection locked="0"/>
    </xf>
    <xf numFmtId="0" fontId="2" fillId="0" borderId="0" xfId="0" applyFont="1" applyFill="1" applyAlignment="1" applyProtection="1">
      <alignment horizontal="left"/>
      <protection locked="0"/>
    </xf>
    <xf numFmtId="0" fontId="6" fillId="0" borderId="0" xfId="0" applyFont="1" applyFill="1" applyAlignment="1" applyProtection="1">
      <alignment horizontal="center"/>
      <protection locked="0"/>
    </xf>
    <xf numFmtId="4" fontId="6" fillId="0" borderId="0" xfId="0" applyNumberFormat="1" applyFont="1" applyAlignment="1" applyProtection="1">
      <alignment vertical="top" wrapText="1"/>
      <protection locked="0"/>
    </xf>
    <xf numFmtId="0" fontId="3" fillId="0" borderId="5" xfId="0" applyFont="1" applyBorder="1" applyAlignment="1" applyProtection="1">
      <alignment horizontal="center" vertical="center" wrapText="1"/>
    </xf>
    <xf numFmtId="164" fontId="3" fillId="0" borderId="5" xfId="0" applyNumberFormat="1" applyFont="1" applyBorder="1" applyAlignment="1">
      <alignment horizontal="center" vertical="center" wrapText="1"/>
    </xf>
    <xf numFmtId="0" fontId="3" fillId="0" borderId="5" xfId="0" applyFont="1" applyBorder="1" applyAlignment="1">
      <alignment horizontal="left" vertical="center" wrapText="1"/>
    </xf>
    <xf numFmtId="49" fontId="7" fillId="0" borderId="5" xfId="0" applyNumberFormat="1" applyFont="1" applyFill="1" applyBorder="1" applyAlignment="1" applyProtection="1">
      <alignment horizontal="center" vertical="center" wrapText="1"/>
    </xf>
    <xf numFmtId="0" fontId="3" fillId="0" borderId="5" xfId="0" applyFont="1" applyBorder="1" applyAlignment="1">
      <alignment vertical="center" wrapText="1"/>
    </xf>
    <xf numFmtId="164" fontId="3" fillId="2" borderId="5" xfId="0" applyNumberFormat="1" applyFont="1" applyFill="1" applyBorder="1" applyAlignment="1" applyProtection="1">
      <alignment horizontal="center" vertical="center"/>
      <protection locked="0"/>
    </xf>
    <xf numFmtId="164" fontId="3" fillId="0" borderId="5" xfId="0" applyNumberFormat="1" applyFont="1" applyBorder="1" applyAlignment="1" applyProtection="1">
      <alignment horizontal="center" vertical="center"/>
    </xf>
    <xf numFmtId="164" fontId="2" fillId="0" borderId="5" xfId="0" applyNumberFormat="1" applyFont="1" applyBorder="1" applyAlignment="1">
      <alignment horizontal="center" vertical="center" wrapText="1"/>
    </xf>
    <xf numFmtId="164" fontId="3" fillId="3" borderId="5" xfId="0" applyNumberFormat="1" applyFont="1" applyFill="1" applyBorder="1" applyAlignment="1" applyProtection="1">
      <alignment horizontal="center" vertical="center"/>
      <protection locked="0"/>
    </xf>
    <xf numFmtId="164" fontId="7" fillId="3" borderId="5" xfId="0" applyNumberFormat="1" applyFont="1" applyFill="1" applyBorder="1" applyAlignment="1" applyProtection="1">
      <alignment horizontal="center" vertical="center"/>
      <protection locked="0"/>
    </xf>
    <xf numFmtId="0" fontId="6" fillId="0" borderId="0" xfId="0" applyFont="1" applyAlignment="1" applyProtection="1">
      <alignment horizontal="left" vertical="center" wrapText="1"/>
      <protection locked="0"/>
    </xf>
    <xf numFmtId="0" fontId="2" fillId="0" borderId="0" xfId="0" applyFont="1" applyFill="1" applyBorder="1" applyAlignment="1" applyProtection="1">
      <alignment horizontal="center"/>
    </xf>
    <xf numFmtId="0" fontId="1" fillId="0" borderId="0" xfId="0" applyFont="1" applyBorder="1" applyAlignment="1" applyProtection="1">
      <alignment horizontal="center"/>
    </xf>
    <xf numFmtId="0" fontId="2" fillId="0" borderId="5" xfId="0" applyFont="1" applyBorder="1" applyAlignment="1" applyProtection="1">
      <alignment horizontal="center" vertical="center" wrapText="1"/>
    </xf>
    <xf numFmtId="0" fontId="9" fillId="0" borderId="5" xfId="0" applyFont="1" applyBorder="1" applyAlignment="1" applyProtection="1">
      <alignment horizontal="center" vertical="center" wrapText="1"/>
    </xf>
    <xf numFmtId="0" fontId="2" fillId="0" borderId="5" xfId="0" applyFont="1" applyFill="1" applyBorder="1" applyAlignment="1" applyProtection="1">
      <alignment horizontal="center" vertical="center" wrapText="1"/>
    </xf>
    <xf numFmtId="0" fontId="9" fillId="0" borderId="5" xfId="0" applyFont="1" applyBorder="1" applyAlignment="1" applyProtection="1"/>
    <xf numFmtId="49" fontId="7" fillId="4" borderId="5" xfId="0" applyNumberFormat="1" applyFont="1" applyFill="1" applyBorder="1" applyAlignment="1" applyProtection="1">
      <alignment horizontal="center" vertical="center" wrapText="1"/>
    </xf>
    <xf numFmtId="49" fontId="6" fillId="0" borderId="5" xfId="0" applyNumberFormat="1" applyFont="1" applyFill="1" applyBorder="1" applyAlignment="1" applyProtection="1">
      <alignment horizontal="left" vertical="center" wrapText="1"/>
    </xf>
    <xf numFmtId="4" fontId="2" fillId="0" borderId="0" xfId="0" applyNumberFormat="1" applyFont="1" applyFill="1" applyAlignment="1" applyProtection="1">
      <alignment horizontal="center"/>
    </xf>
    <xf numFmtId="0" fontId="6" fillId="0" borderId="0" xfId="0" applyFont="1" applyAlignment="1" applyProtection="1">
      <alignment horizontal="left" vertical="center"/>
      <protection locked="0"/>
    </xf>
    <xf numFmtId="0" fontId="6" fillId="0" borderId="0" xfId="0" applyFont="1" applyAlignment="1" applyProtection="1">
      <alignment horizontal="left" wrapText="1"/>
      <protection locked="0"/>
    </xf>
    <xf numFmtId="0" fontId="6" fillId="0" borderId="0" xfId="0" applyFont="1" applyAlignment="1" applyProtection="1">
      <alignment wrapText="1" shrinkToFit="1"/>
      <protection locked="0"/>
    </xf>
    <xf numFmtId="0" fontId="6" fillId="0" borderId="0" xfId="0" applyNumberFormat="1" applyFont="1" applyAlignment="1" applyProtection="1">
      <alignment horizontal="left" wrapText="1"/>
      <protection locked="0"/>
    </xf>
    <xf numFmtId="0" fontId="6" fillId="2" borderId="0" xfId="0" applyFont="1" applyFill="1" applyAlignment="1" applyProtection="1">
      <alignment horizontal="left"/>
      <protection locked="0"/>
    </xf>
    <xf numFmtId="0" fontId="2" fillId="0" borderId="1" xfId="0" applyFont="1" applyFill="1" applyBorder="1" applyAlignment="1" applyProtection="1">
      <alignment horizontal="center"/>
      <protection locked="0"/>
    </xf>
    <xf numFmtId="4" fontId="6" fillId="2" borderId="2" xfId="0" applyNumberFormat="1" applyFont="1" applyFill="1" applyBorder="1" applyAlignment="1" applyProtection="1">
      <alignment horizontal="center"/>
      <protection locked="0"/>
    </xf>
    <xf numFmtId="0" fontId="6" fillId="2" borderId="0" xfId="0" applyNumberFormat="1" applyFont="1" applyFill="1" applyAlignment="1" applyProtection="1">
      <alignment horizontal="left"/>
      <protection locked="0"/>
    </xf>
    <xf numFmtId="0" fontId="2" fillId="2" borderId="0" xfId="0" applyFont="1" applyFill="1" applyAlignment="1" applyProtection="1">
      <alignment horizontal="center" wrapText="1"/>
      <protection locked="0"/>
    </xf>
    <xf numFmtId="0" fontId="2" fillId="0" borderId="0" xfId="0" applyFont="1" applyFill="1" applyAlignment="1" applyProtection="1">
      <alignment horizontal="center"/>
      <protection locked="0"/>
    </xf>
    <xf numFmtId="0" fontId="3" fillId="0" borderId="0" xfId="0" applyFont="1" applyFill="1" applyAlignment="1" applyProtection="1">
      <alignment horizontal="center"/>
    </xf>
    <xf numFmtId="0" fontId="0" fillId="0" borderId="0" xfId="0" applyFont="1" applyAlignment="1" applyProtection="1">
      <alignment horizontal="center"/>
    </xf>
    <xf numFmtId="0" fontId="4" fillId="0" borderId="1" xfId="0" applyFont="1" applyBorder="1" applyAlignment="1" applyProtection="1">
      <alignment horizontal="center" vertical="top" wrapText="1"/>
      <protection locked="0"/>
    </xf>
    <xf numFmtId="0" fontId="5" fillId="2" borderId="2" xfId="0" applyFont="1" applyFill="1" applyBorder="1" applyAlignment="1" applyProtection="1">
      <alignment horizontal="center"/>
      <protection locked="0"/>
    </xf>
  </cellXfs>
  <cellStyles count="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T51"/>
  <sheetViews>
    <sheetView tabSelected="1" topLeftCell="B1" zoomScale="70" zoomScaleNormal="70" workbookViewId="0">
      <selection activeCell="H8" sqref="B8:H29"/>
    </sheetView>
  </sheetViews>
  <sheetFormatPr defaultColWidth="9.109375" defaultRowHeight="104.25" customHeight="1" x14ac:dyDescent="0.35"/>
  <cols>
    <col min="1" max="1" width="0" style="3" hidden="1" customWidth="1"/>
    <col min="2" max="2" width="14.109375" style="14" customWidth="1"/>
    <col min="3" max="3" width="82.6640625" style="15" customWidth="1"/>
    <col min="4" max="4" width="13.109375" style="16" customWidth="1"/>
    <col min="5" max="5" width="20.44140625" style="3" customWidth="1"/>
    <col min="6" max="6" width="22.6640625" style="3" customWidth="1"/>
    <col min="7" max="7" width="30.109375" style="3" customWidth="1"/>
    <col min="8" max="8" width="27.109375" style="3" customWidth="1"/>
    <col min="9" max="16384" width="9.109375" style="3"/>
  </cols>
  <sheetData>
    <row r="1" spans="1:20" ht="42" customHeight="1" x14ac:dyDescent="0.35">
      <c r="B1" s="67" t="s">
        <v>53</v>
      </c>
      <c r="C1" s="67"/>
      <c r="D1" s="67"/>
      <c r="E1" s="67"/>
      <c r="F1" s="67"/>
      <c r="G1" s="67"/>
      <c r="H1" s="67"/>
      <c r="I1" s="26"/>
      <c r="J1" s="26"/>
      <c r="K1" s="26"/>
      <c r="L1" s="26"/>
      <c r="M1" s="26"/>
      <c r="N1" s="26"/>
    </row>
    <row r="2" spans="1:20" ht="16.2" customHeight="1" x14ac:dyDescent="0.35">
      <c r="B2" s="68" t="s">
        <v>30</v>
      </c>
      <c r="C2" s="68"/>
      <c r="D2" s="68"/>
      <c r="E2" s="68"/>
      <c r="F2" s="68"/>
      <c r="G2" s="68"/>
      <c r="H2" s="68"/>
      <c r="I2" s="26"/>
      <c r="J2" s="26"/>
      <c r="K2" s="26"/>
      <c r="L2" s="26"/>
      <c r="M2" s="26"/>
      <c r="N2" s="26"/>
    </row>
    <row r="3" spans="1:20" ht="42" customHeight="1" x14ac:dyDescent="0.35">
      <c r="B3" s="72"/>
      <c r="C3" s="72"/>
      <c r="D3" s="72"/>
      <c r="E3" s="72"/>
      <c r="F3" s="18" t="s">
        <v>20</v>
      </c>
      <c r="G3" s="72"/>
      <c r="H3" s="72"/>
      <c r="I3" s="26"/>
      <c r="J3" s="28"/>
      <c r="K3" s="28"/>
      <c r="L3" s="29" t="s">
        <v>19</v>
      </c>
      <c r="M3" s="26"/>
      <c r="N3" s="26"/>
    </row>
    <row r="4" spans="1:20" ht="27.6" customHeight="1" x14ac:dyDescent="0.35">
      <c r="B4" s="71" t="s">
        <v>0</v>
      </c>
      <c r="C4" s="71"/>
      <c r="D4" s="71"/>
      <c r="E4" s="71"/>
      <c r="F4" s="30"/>
      <c r="G4" s="71"/>
      <c r="H4" s="71"/>
      <c r="I4" s="26"/>
      <c r="J4" s="28"/>
      <c r="K4" s="28"/>
      <c r="L4" s="26"/>
      <c r="M4" s="26"/>
      <c r="N4" s="26"/>
    </row>
    <row r="5" spans="1:20" ht="18" x14ac:dyDescent="0.35">
      <c r="B5" s="69" t="s">
        <v>39</v>
      </c>
      <c r="C5" s="69"/>
      <c r="D5" s="69"/>
      <c r="E5" s="69"/>
      <c r="F5" s="69"/>
      <c r="G5" s="69"/>
      <c r="H5" s="69"/>
    </row>
    <row r="6" spans="1:20" ht="18" x14ac:dyDescent="0.35">
      <c r="B6" s="69" t="s">
        <v>1</v>
      </c>
      <c r="C6" s="70"/>
      <c r="D6" s="70"/>
      <c r="E6" s="70"/>
      <c r="F6" s="70"/>
      <c r="G6" s="70"/>
      <c r="H6" s="70"/>
      <c r="N6" s="50"/>
      <c r="O6" s="51"/>
      <c r="P6" s="51"/>
      <c r="Q6" s="51"/>
      <c r="R6" s="51"/>
      <c r="S6" s="9"/>
      <c r="T6" s="9"/>
    </row>
    <row r="7" spans="1:20" ht="11.4" customHeight="1" thickBot="1" x14ac:dyDescent="0.35">
      <c r="B7" s="10"/>
      <c r="C7" s="11"/>
      <c r="D7" s="12"/>
      <c r="E7" s="11"/>
    </row>
    <row r="8" spans="1:20" ht="18" x14ac:dyDescent="0.35">
      <c r="A8" s="19"/>
      <c r="B8" s="54" t="s">
        <v>2</v>
      </c>
      <c r="C8" s="52" t="s">
        <v>3</v>
      </c>
      <c r="D8" s="52" t="s">
        <v>4</v>
      </c>
      <c r="E8" s="52" t="s">
        <v>5</v>
      </c>
      <c r="F8" s="54" t="s">
        <v>40</v>
      </c>
      <c r="G8" s="54" t="s">
        <v>6</v>
      </c>
      <c r="H8" s="54" t="s">
        <v>7</v>
      </c>
    </row>
    <row r="9" spans="1:20" ht="27" customHeight="1" thickBot="1" x14ac:dyDescent="0.4">
      <c r="A9" s="20"/>
      <c r="B9" s="53"/>
      <c r="C9" s="53"/>
      <c r="D9" s="53"/>
      <c r="E9" s="53"/>
      <c r="F9" s="55"/>
      <c r="G9" s="55"/>
      <c r="H9" s="55"/>
    </row>
    <row r="10" spans="1:20" ht="23.4" customHeight="1" x14ac:dyDescent="0.35">
      <c r="B10" s="56" t="s">
        <v>31</v>
      </c>
      <c r="C10" s="56"/>
      <c r="D10" s="56"/>
      <c r="E10" s="56"/>
      <c r="F10" s="56"/>
      <c r="G10" s="56"/>
      <c r="H10" s="56"/>
    </row>
    <row r="11" spans="1:20" ht="18" x14ac:dyDescent="0.35">
      <c r="B11" s="42" t="s">
        <v>32</v>
      </c>
      <c r="C11" s="43" t="s">
        <v>42</v>
      </c>
      <c r="D11" s="39" t="s">
        <v>27</v>
      </c>
      <c r="E11" s="40">
        <v>49781</v>
      </c>
      <c r="F11" s="44"/>
      <c r="G11" s="45">
        <f>ROUND(E11*F11,2)</f>
        <v>0</v>
      </c>
      <c r="H11" s="45">
        <f>ROUND(G11*1.2,2)</f>
        <v>0</v>
      </c>
    </row>
    <row r="12" spans="1:20" ht="36" x14ac:dyDescent="0.35">
      <c r="B12" s="42" t="s">
        <v>21</v>
      </c>
      <c r="C12" s="43" t="s">
        <v>43</v>
      </c>
      <c r="D12" s="39" t="s">
        <v>27</v>
      </c>
      <c r="E12" s="40">
        <v>350</v>
      </c>
      <c r="F12" s="44"/>
      <c r="G12" s="45">
        <f>ROUND(E12*F12,2)</f>
        <v>0</v>
      </c>
      <c r="H12" s="45">
        <f t="shared" ref="H12:H16" si="0">ROUND(G12*1.2,2)</f>
        <v>0</v>
      </c>
    </row>
    <row r="13" spans="1:20" ht="18" x14ac:dyDescent="0.35">
      <c r="B13" s="42" t="s">
        <v>34</v>
      </c>
      <c r="C13" s="43" t="s">
        <v>44</v>
      </c>
      <c r="D13" s="39" t="s">
        <v>27</v>
      </c>
      <c r="E13" s="40">
        <v>13773</v>
      </c>
      <c r="F13" s="44"/>
      <c r="G13" s="45">
        <f>ROUND(E13*F13,2)</f>
        <v>0</v>
      </c>
      <c r="H13" s="45">
        <f t="shared" si="0"/>
        <v>0</v>
      </c>
    </row>
    <row r="14" spans="1:20" ht="36" x14ac:dyDescent="0.35">
      <c r="B14" s="42" t="s">
        <v>22</v>
      </c>
      <c r="C14" s="43" t="s">
        <v>45</v>
      </c>
      <c r="D14" s="39" t="s">
        <v>27</v>
      </c>
      <c r="E14" s="40">
        <v>520</v>
      </c>
      <c r="F14" s="44"/>
      <c r="G14" s="45">
        <f t="shared" ref="G14:G16" si="1">ROUND(E14*F14,2)</f>
        <v>0</v>
      </c>
      <c r="H14" s="45">
        <f t="shared" si="0"/>
        <v>0</v>
      </c>
    </row>
    <row r="15" spans="1:20" ht="36" x14ac:dyDescent="0.35">
      <c r="B15" s="42" t="s">
        <v>35</v>
      </c>
      <c r="C15" s="43" t="s">
        <v>46</v>
      </c>
      <c r="D15" s="39" t="s">
        <v>27</v>
      </c>
      <c r="E15" s="40">
        <v>450</v>
      </c>
      <c r="F15" s="44"/>
      <c r="G15" s="45">
        <f t="shared" si="1"/>
        <v>0</v>
      </c>
      <c r="H15" s="45">
        <f t="shared" si="0"/>
        <v>0</v>
      </c>
    </row>
    <row r="16" spans="1:20" ht="36" x14ac:dyDescent="0.35">
      <c r="B16" s="42" t="s">
        <v>23</v>
      </c>
      <c r="C16" s="43" t="s">
        <v>47</v>
      </c>
      <c r="D16" s="39" t="s">
        <v>27</v>
      </c>
      <c r="E16" s="40">
        <v>681</v>
      </c>
      <c r="F16" s="44"/>
      <c r="G16" s="45">
        <f t="shared" si="1"/>
        <v>0</v>
      </c>
      <c r="H16" s="45">
        <f t="shared" si="0"/>
        <v>0</v>
      </c>
    </row>
    <row r="17" spans="1:8" ht="26.4" customHeight="1" x14ac:dyDescent="0.35">
      <c r="B17" s="57" t="s">
        <v>38</v>
      </c>
      <c r="C17" s="57"/>
      <c r="D17" s="39"/>
      <c r="E17" s="46">
        <f>SUM(E11:E16)</f>
        <v>65555</v>
      </c>
      <c r="F17" s="47"/>
      <c r="G17" s="45">
        <f>SUM(G11:G16)</f>
        <v>0</v>
      </c>
      <c r="H17" s="45">
        <f>SUM(H11:H16)</f>
        <v>0</v>
      </c>
    </row>
    <row r="18" spans="1:8" ht="23.4" customHeight="1" x14ac:dyDescent="0.35">
      <c r="A18" s="3" t="s">
        <v>10</v>
      </c>
      <c r="B18" s="56" t="s">
        <v>33</v>
      </c>
      <c r="C18" s="56"/>
      <c r="D18" s="56"/>
      <c r="E18" s="56"/>
      <c r="F18" s="56"/>
      <c r="G18" s="56"/>
      <c r="H18" s="56"/>
    </row>
    <row r="19" spans="1:8" ht="25.95" customHeight="1" x14ac:dyDescent="0.35">
      <c r="B19" s="42" t="s">
        <v>24</v>
      </c>
      <c r="C19" s="41" t="s">
        <v>48</v>
      </c>
      <c r="D19" s="39" t="s">
        <v>27</v>
      </c>
      <c r="E19" s="40">
        <v>4004</v>
      </c>
      <c r="F19" s="44"/>
      <c r="G19" s="45">
        <f>ROUND(F19*E19,2)</f>
        <v>0</v>
      </c>
      <c r="H19" s="45">
        <f>ROUND(G19*1.2,2)</f>
        <v>0</v>
      </c>
    </row>
    <row r="20" spans="1:8" ht="25.2" customHeight="1" x14ac:dyDescent="0.35">
      <c r="B20" s="42" t="s">
        <v>36</v>
      </c>
      <c r="C20" s="41" t="s">
        <v>48</v>
      </c>
      <c r="D20" s="39" t="s">
        <v>27</v>
      </c>
      <c r="E20" s="40">
        <v>9560</v>
      </c>
      <c r="F20" s="44"/>
      <c r="G20" s="45">
        <f t="shared" ref="G20:G28" si="2">ROUND(F20*E20,2)</f>
        <v>0</v>
      </c>
      <c r="H20" s="45">
        <f t="shared" ref="H20:H28" si="3">ROUND(G20*1.2,2)</f>
        <v>0</v>
      </c>
    </row>
    <row r="21" spans="1:8" ht="26.4" customHeight="1" x14ac:dyDescent="0.35">
      <c r="B21" s="42" t="s">
        <v>25</v>
      </c>
      <c r="C21" s="41" t="s">
        <v>49</v>
      </c>
      <c r="D21" s="39" t="s">
        <v>27</v>
      </c>
      <c r="E21" s="40">
        <v>5221</v>
      </c>
      <c r="F21" s="44"/>
      <c r="G21" s="45">
        <f t="shared" si="2"/>
        <v>0</v>
      </c>
      <c r="H21" s="45">
        <f t="shared" si="3"/>
        <v>0</v>
      </c>
    </row>
    <row r="22" spans="1:8" ht="25.2" customHeight="1" x14ac:dyDescent="0.35">
      <c r="B22" s="42" t="s">
        <v>26</v>
      </c>
      <c r="C22" s="41" t="s">
        <v>49</v>
      </c>
      <c r="D22" s="39" t="s">
        <v>27</v>
      </c>
      <c r="E22" s="40">
        <v>1275</v>
      </c>
      <c r="F22" s="44"/>
      <c r="G22" s="45">
        <f t="shared" si="2"/>
        <v>0</v>
      </c>
      <c r="H22" s="45">
        <f t="shared" si="3"/>
        <v>0</v>
      </c>
    </row>
    <row r="23" spans="1:8" ht="22.95" customHeight="1" x14ac:dyDescent="0.35">
      <c r="B23" s="42" t="s">
        <v>54</v>
      </c>
      <c r="C23" s="41" t="s">
        <v>49</v>
      </c>
      <c r="D23" s="39" t="s">
        <v>27</v>
      </c>
      <c r="E23" s="40">
        <v>425</v>
      </c>
      <c r="F23" s="44"/>
      <c r="G23" s="45">
        <f t="shared" si="2"/>
        <v>0</v>
      </c>
      <c r="H23" s="45">
        <f t="shared" si="3"/>
        <v>0</v>
      </c>
    </row>
    <row r="24" spans="1:8" ht="28.95" customHeight="1" x14ac:dyDescent="0.35">
      <c r="B24" s="42" t="s">
        <v>55</v>
      </c>
      <c r="C24" s="41" t="s">
        <v>49</v>
      </c>
      <c r="D24" s="39" t="s">
        <v>27</v>
      </c>
      <c r="E24" s="40">
        <v>100</v>
      </c>
      <c r="F24" s="44"/>
      <c r="G24" s="45">
        <f t="shared" si="2"/>
        <v>0</v>
      </c>
      <c r="H24" s="45">
        <f t="shared" si="3"/>
        <v>0</v>
      </c>
    </row>
    <row r="25" spans="1:8" ht="24.6" customHeight="1" x14ac:dyDescent="0.35">
      <c r="B25" s="42" t="s">
        <v>56</v>
      </c>
      <c r="C25" s="41" t="s">
        <v>49</v>
      </c>
      <c r="D25" s="39" t="s">
        <v>27</v>
      </c>
      <c r="E25" s="40">
        <v>80</v>
      </c>
      <c r="F25" s="44"/>
      <c r="G25" s="45">
        <f t="shared" si="2"/>
        <v>0</v>
      </c>
      <c r="H25" s="45">
        <f t="shared" si="3"/>
        <v>0</v>
      </c>
    </row>
    <row r="26" spans="1:8" ht="25.2" customHeight="1" x14ac:dyDescent="0.35">
      <c r="B26" s="42" t="s">
        <v>57</v>
      </c>
      <c r="C26" s="41" t="s">
        <v>50</v>
      </c>
      <c r="D26" s="39" t="s">
        <v>27</v>
      </c>
      <c r="E26" s="40">
        <v>5525</v>
      </c>
      <c r="F26" s="44"/>
      <c r="G26" s="45">
        <f t="shared" si="2"/>
        <v>0</v>
      </c>
      <c r="H26" s="45">
        <f t="shared" si="3"/>
        <v>0</v>
      </c>
    </row>
    <row r="27" spans="1:8" ht="28.95" customHeight="1" x14ac:dyDescent="0.35">
      <c r="B27" s="42" t="s">
        <v>58</v>
      </c>
      <c r="C27" s="41" t="s">
        <v>51</v>
      </c>
      <c r="D27" s="39" t="s">
        <v>27</v>
      </c>
      <c r="E27" s="40">
        <v>5575</v>
      </c>
      <c r="F27" s="44"/>
      <c r="G27" s="45">
        <f t="shared" si="2"/>
        <v>0</v>
      </c>
      <c r="H27" s="45">
        <f t="shared" si="3"/>
        <v>0</v>
      </c>
    </row>
    <row r="28" spans="1:8" ht="27" customHeight="1" x14ac:dyDescent="0.35">
      <c r="B28" s="42" t="s">
        <v>59</v>
      </c>
      <c r="C28" s="41" t="s">
        <v>52</v>
      </c>
      <c r="D28" s="39" t="s">
        <v>27</v>
      </c>
      <c r="E28" s="40">
        <v>3721</v>
      </c>
      <c r="F28" s="44"/>
      <c r="G28" s="45">
        <f t="shared" si="2"/>
        <v>0</v>
      </c>
      <c r="H28" s="45">
        <f t="shared" si="3"/>
        <v>0</v>
      </c>
    </row>
    <row r="29" spans="1:8" s="13" customFormat="1" ht="30" customHeight="1" x14ac:dyDescent="0.3">
      <c r="B29" s="57" t="s">
        <v>37</v>
      </c>
      <c r="C29" s="57"/>
      <c r="D29" s="57"/>
      <c r="E29" s="46">
        <f>SUM(E19:E28)</f>
        <v>35486</v>
      </c>
      <c r="F29" s="48"/>
      <c r="G29" s="45">
        <f>SUM(G19:G28)</f>
        <v>0</v>
      </c>
      <c r="H29" s="45">
        <f>SUM(H19:H28)</f>
        <v>0</v>
      </c>
    </row>
    <row r="30" spans="1:8" ht="21" customHeight="1" x14ac:dyDescent="0.3"/>
    <row r="31" spans="1:8" ht="28.5" hidden="1" customHeight="1" x14ac:dyDescent="0.35">
      <c r="B31" s="4"/>
      <c r="C31" s="5"/>
      <c r="D31" s="58"/>
      <c r="E31" s="58"/>
      <c r="F31" s="58"/>
    </row>
    <row r="32" spans="1:8" ht="15.75" customHeight="1" x14ac:dyDescent="0.35">
      <c r="B32" s="4"/>
      <c r="C32" s="5"/>
      <c r="D32" s="4"/>
      <c r="E32" s="6"/>
      <c r="F32" s="6"/>
    </row>
    <row r="33" spans="2:8" ht="38.4" customHeight="1" x14ac:dyDescent="0.35">
      <c r="B33" s="49" t="s">
        <v>28</v>
      </c>
      <c r="C33" s="49"/>
      <c r="D33" s="49"/>
      <c r="E33" s="49"/>
      <c r="F33" s="49"/>
      <c r="G33" s="49"/>
      <c r="H33" s="49"/>
    </row>
    <row r="34" spans="2:8" ht="21" customHeight="1" x14ac:dyDescent="0.35">
      <c r="B34" s="60" t="s">
        <v>8</v>
      </c>
      <c r="C34" s="60"/>
      <c r="D34" s="60"/>
      <c r="E34" s="60"/>
      <c r="F34" s="60"/>
      <c r="G34" s="60"/>
      <c r="H34" s="26"/>
    </row>
    <row r="35" spans="2:8" ht="21.75" customHeight="1" x14ac:dyDescent="0.35">
      <c r="B35" s="61" t="s">
        <v>41</v>
      </c>
      <c r="C35" s="61"/>
      <c r="D35" s="61"/>
      <c r="E35" s="61"/>
      <c r="F35" s="61"/>
      <c r="G35" s="61"/>
      <c r="H35" s="31"/>
    </row>
    <row r="36" spans="2:8" ht="18" customHeight="1" x14ac:dyDescent="0.35">
      <c r="B36" s="62" t="s">
        <v>9</v>
      </c>
      <c r="C36" s="62"/>
      <c r="D36" s="62"/>
      <c r="E36" s="62"/>
      <c r="F36" s="62"/>
      <c r="G36" s="62"/>
      <c r="H36" s="26"/>
    </row>
    <row r="37" spans="2:8" ht="18.75" customHeight="1" x14ac:dyDescent="0.35">
      <c r="B37" s="32" t="s">
        <v>14</v>
      </c>
      <c r="C37" s="33"/>
      <c r="D37" s="34"/>
      <c r="E37" s="35"/>
      <c r="F37" s="33"/>
      <c r="G37" s="33"/>
      <c r="H37" s="26"/>
    </row>
    <row r="38" spans="2:8" ht="21" customHeight="1" x14ac:dyDescent="0.35">
      <c r="B38" s="66" t="s">
        <v>29</v>
      </c>
      <c r="C38" s="66"/>
      <c r="D38" s="66"/>
      <c r="E38" s="66"/>
      <c r="F38" s="66"/>
      <c r="G38" s="66"/>
      <c r="H38" s="66"/>
    </row>
    <row r="39" spans="2:8" ht="22.5" customHeight="1" x14ac:dyDescent="0.35">
      <c r="B39" s="63" t="s">
        <v>17</v>
      </c>
      <c r="C39" s="63"/>
      <c r="D39" s="63"/>
      <c r="E39" s="63"/>
      <c r="F39" s="63"/>
      <c r="G39" s="63"/>
      <c r="H39" s="63"/>
    </row>
    <row r="40" spans="2:8" ht="21" customHeight="1" x14ac:dyDescent="0.35">
      <c r="B40" s="24" t="s">
        <v>10</v>
      </c>
      <c r="C40" s="24"/>
      <c r="D40" s="25"/>
      <c r="E40" s="23"/>
      <c r="F40" s="24"/>
      <c r="G40" s="24"/>
      <c r="H40" s="26"/>
    </row>
    <row r="41" spans="2:8" ht="17.25" customHeight="1" x14ac:dyDescent="0.35">
      <c r="B41" s="36" t="s">
        <v>15</v>
      </c>
      <c r="C41" s="22"/>
      <c r="D41" s="22"/>
      <c r="E41" s="23"/>
      <c r="F41" s="24"/>
      <c r="G41" s="24"/>
      <c r="H41" s="26"/>
    </row>
    <row r="42" spans="2:8" ht="18" x14ac:dyDescent="0.35">
      <c r="B42" s="36" t="s">
        <v>16</v>
      </c>
      <c r="C42" s="22"/>
      <c r="D42" s="22"/>
      <c r="E42" s="23"/>
      <c r="F42" s="24"/>
      <c r="G42" s="24"/>
      <c r="H42" s="26"/>
    </row>
    <row r="43" spans="2:8" ht="18" x14ac:dyDescent="0.35">
      <c r="B43" s="36"/>
      <c r="C43" s="22"/>
      <c r="D43" s="22"/>
      <c r="E43" s="23"/>
      <c r="F43" s="24"/>
      <c r="G43" s="24"/>
      <c r="H43" s="26"/>
    </row>
    <row r="44" spans="2:8" ht="18" x14ac:dyDescent="0.35">
      <c r="B44" s="1" t="s">
        <v>11</v>
      </c>
      <c r="C44" s="21"/>
      <c r="D44" s="22"/>
      <c r="E44" s="23"/>
      <c r="F44" s="24"/>
      <c r="G44" s="24"/>
      <c r="H44" s="26"/>
    </row>
    <row r="45" spans="2:8" ht="15.75" customHeight="1" x14ac:dyDescent="0.35">
      <c r="B45" s="24"/>
      <c r="C45" s="24"/>
      <c r="D45" s="25"/>
      <c r="E45" s="23"/>
      <c r="F45" s="24"/>
      <c r="G45" s="24"/>
      <c r="H45" s="26"/>
    </row>
    <row r="46" spans="2:8" ht="15.75" customHeight="1" x14ac:dyDescent="0.35">
      <c r="B46" s="24"/>
      <c r="C46" s="24"/>
      <c r="D46" s="25"/>
      <c r="E46" s="23"/>
      <c r="F46" s="24"/>
      <c r="G46" s="24"/>
      <c r="H46" s="26"/>
    </row>
    <row r="47" spans="2:8" ht="30" customHeight="1" x14ac:dyDescent="0.35">
      <c r="B47" s="24"/>
      <c r="C47" s="2"/>
      <c r="D47" s="25"/>
      <c r="E47" s="65"/>
      <c r="F47" s="65"/>
      <c r="G47" s="24"/>
      <c r="H47" s="26"/>
    </row>
    <row r="48" spans="2:8" ht="13.5" customHeight="1" x14ac:dyDescent="0.35">
      <c r="B48" s="24"/>
      <c r="C48" s="37" t="s">
        <v>18</v>
      </c>
      <c r="D48" s="36"/>
      <c r="E48" s="64" t="s">
        <v>12</v>
      </c>
      <c r="F48" s="64"/>
      <c r="G48" s="27"/>
      <c r="H48" s="26"/>
    </row>
    <row r="49" spans="2:8" ht="18" x14ac:dyDescent="0.35">
      <c r="B49" s="24"/>
      <c r="C49" s="24"/>
      <c r="D49" s="25"/>
      <c r="E49" s="38"/>
      <c r="F49" s="25"/>
      <c r="G49" s="24"/>
      <c r="H49" s="26"/>
    </row>
    <row r="50" spans="2:8" ht="18" x14ac:dyDescent="0.35">
      <c r="B50" s="59" t="s">
        <v>13</v>
      </c>
      <c r="C50" s="59"/>
      <c r="D50" s="59"/>
      <c r="E50" s="59"/>
      <c r="F50" s="59"/>
      <c r="G50" s="59"/>
      <c r="H50" s="26"/>
    </row>
    <row r="51" spans="2:8" ht="18" x14ac:dyDescent="0.35">
      <c r="B51" s="8"/>
      <c r="C51" s="8"/>
      <c r="D51" s="17"/>
      <c r="E51" s="7"/>
      <c r="F51" s="8"/>
      <c r="G51" s="8"/>
    </row>
  </sheetData>
  <mergeCells count="30">
    <mergeCell ref="B1:H1"/>
    <mergeCell ref="B2:H2"/>
    <mergeCell ref="B5:H5"/>
    <mergeCell ref="G8:G9"/>
    <mergeCell ref="H8:H9"/>
    <mergeCell ref="B6:H6"/>
    <mergeCell ref="B8:B9"/>
    <mergeCell ref="B4:E4"/>
    <mergeCell ref="B3:E3"/>
    <mergeCell ref="G3:H3"/>
    <mergeCell ref="G4:H4"/>
    <mergeCell ref="B50:G50"/>
    <mergeCell ref="B34:G34"/>
    <mergeCell ref="B35:G35"/>
    <mergeCell ref="B36:G36"/>
    <mergeCell ref="B39:H39"/>
    <mergeCell ref="E48:F48"/>
    <mergeCell ref="E47:F47"/>
    <mergeCell ref="B38:H38"/>
    <mergeCell ref="B33:H33"/>
    <mergeCell ref="N6:R6"/>
    <mergeCell ref="C8:C9"/>
    <mergeCell ref="D8:D9"/>
    <mergeCell ref="E8:E9"/>
    <mergeCell ref="F8:F9"/>
    <mergeCell ref="B10:H10"/>
    <mergeCell ref="B17:C17"/>
    <mergeCell ref="B18:H18"/>
    <mergeCell ref="D31:F31"/>
    <mergeCell ref="B29:D29"/>
  </mergeCells>
  <pageMargins left="0.78740157480314965" right="0.39370078740157483" top="0.39370078740157483" bottom="0.39370078740157483" header="0" footer="0"/>
  <pageSetup paperSize="9" scale="4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6" sqref="B6"/>
    </sheetView>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Коммерческое предложение</vt:lpstr>
      <vt:lpstr>Лист1</vt:lpstr>
      <vt:lpstr>'Коммерческое предложение'!Область_печати</vt:lpstr>
    </vt:vector>
  </TitlesOfParts>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Лира Н. Губко</dc:creator>
  <cp:lastModifiedBy>Олеся С. Макарова</cp:lastModifiedBy>
  <cp:lastPrinted>2019-11-27T09:53:16Z</cp:lastPrinted>
  <dcterms:created xsi:type="dcterms:W3CDTF">2017-07-26T13:33:09Z</dcterms:created>
  <dcterms:modified xsi:type="dcterms:W3CDTF">2019-11-27T09:53:21Z</dcterms:modified>
</cp:coreProperties>
</file>